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22" i="1"/>
  <c r="J23" s="1"/>
  <c r="J24" l="1"/>
</calcChain>
</file>

<file path=xl/sharedStrings.xml><?xml version="1.0" encoding="utf-8"?>
<sst xmlns="http://schemas.openxmlformats.org/spreadsheetml/2006/main" count="92" uniqueCount="57">
  <si>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</si>
  <si>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</si>
  <si>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</si>
  <si>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</si>
  <si>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</si>
  <si>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</si>
  <si>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</si>
  <si>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</si>
  <si>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</si>
  <si>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</si>
  <si>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</si>
  <si>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</si>
  <si>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</si>
  <si>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</si>
  <si>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</si>
  <si>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</si>
  <si>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</si>
  <si>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</si>
  <si>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</si>
  <si>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</si>
  <si>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</si>
  <si>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</si>
  <si>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</si>
  <si>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</si>
  <si>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</si>
  <si>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</si>
  <si>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</si>
  <si>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</si>
  <si>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</si>
  <si>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</si>
  <si>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</si>
  <si>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</si>
  <si>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</si>
  <si>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</si>
  <si>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</si>
  <si>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 xml:space="preserve">                                             Основание: Заявка ОАО "ППГХО" на 3-4 квартал 2012 г.</t>
  </si>
  <si>
    <t>ВЕНТИЛЯТОР ОСЕВОЙ ВО-06-300 N2,5 1500/0,06КВТ</t>
  </si>
  <si>
    <t>ВЕНТИЛЯТОР ВО 06-300-4 С ЭЛЕКТРОДВИГАТЕЛЕМ, ИСПОЛНЕНИЕ II, МОЩНОСТЬ ЭЛЕКТРОДВИГАТЕЛЯ 0,75 кВт, ЧАСТОТА ВРАЩЕНИЯ 3000 ОБ/МИН</t>
  </si>
  <si>
    <t>КАЛОРИФЕР КСК 4-11</t>
  </si>
  <si>
    <t>ВЕНТИЛЯТОР ВКР-6.3  2.2/1000</t>
  </si>
  <si>
    <t>ВЕНТИЛЯТОР ВО 06-300 №12.5 ИСП.2 ЭЛ3/750</t>
  </si>
  <si>
    <t>ВЕНТИЛЯТОР ВЦ 4-75 №5 ПР ЭЛ.ДВ. 1.5/1500</t>
  </si>
  <si>
    <t>Не требуется</t>
  </si>
  <si>
    <t>ГОСТ 5976-90</t>
  </si>
  <si>
    <t>ГОСТ 15150-69</t>
  </si>
  <si>
    <t>ГОСТ 11442-90</t>
  </si>
  <si>
    <t>ВЕНТИЛЯТОР ВЦ 4-75 № 5 ЛО С ЭЛ.ДВ.0.75/1000</t>
  </si>
  <si>
    <t>ВЕНТИЛЯТОР ВЦ 4-70 № 10 В КОМПЛЕКТЕ ЭЛ.ДВИГАТЕЛЬ 30 КВТ./1000 ОБ/МИН.</t>
  </si>
  <si>
    <t>ТУ У29.2-25185354-001-2002 или "эквивалент"</t>
  </si>
  <si>
    <t>ГОСТ 24814-81</t>
  </si>
  <si>
    <t xml:space="preserve">ВОЗДУХООХЛАДИТЕЛЬ KR-30*26-q-5R-2,5P  810,0A-600,0H-19T-12NC </t>
  </si>
  <si>
    <t>3. Срок поставки: в течение 45 дней с момента заключения договора</t>
  </si>
  <si>
    <r>
      <t>ВЕНТИЛЯТОР ВЦ 4-75 №8 ПР ИСПОЛНЕНИЕ 5-02 270</t>
    </r>
    <r>
      <rPr>
        <sz val="12"/>
        <rFont val="Calibri"/>
        <family val="2"/>
        <charset val="204"/>
      </rPr>
      <t>°</t>
    </r>
    <r>
      <rPr>
        <sz val="12"/>
        <rFont val="Garamond"/>
        <family val="1"/>
        <charset val="204"/>
      </rPr>
      <t xml:space="preserve"> С ЭЛ.ДВ.7.5/1000</t>
    </r>
  </si>
  <si>
    <t>ФИЛЬТР КАРМАННЫЙ G4 ДЛЯ ОЧИСТКИ ВОЗДУХА С МЕТАЛЛИЧЕСКИМИ РАМКАМИ (НАЧАЛЬНЫЙ ПЕРЕПАД ∆Р 55…70 Па, ГЛУБИНА КАРМАНА 360 ММ, РАЗМЕР РАМКИ: 550*650 ММ, КАРМАНЫ ЗАПАЯНЫ И ПРИКЛЕЕНЫ К РАМКАМ.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</si>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</sst>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vertical="center"/>
    </xf>
    <xf numFmtId="0" fontId="10" fillId="0" borderId="0" xfId="0" applyFont="1"/>
    <xf numFmtId="0" fontId="3" fillId="2" borderId="0" xfId="0" applyFont="1" applyFill="1"/>
    <xf numFmtId="0" fontId="0" fillId="2" borderId="0" xfId="0" applyFill="1"/>
    <xf numFmtId="4" fontId="7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topLeftCell="C8" workbookViewId="0">
      <selection activeCell="J11" sqref="J11:J21"/>
    </sheetView>
  </sheetViews>
  <sheetFormatPr defaultRowHeight="15"/>
  <cols>
    <col min="1" max="1" width="7.42578125" customWidth="1"/>
    <col min="2" max="2" width="14.85546875" customWidth="1"/>
    <col min="3" max="3" width="15.28515625" customWidth="1"/>
    <col min="4" max="4" width="76.42578125" customWidth="1"/>
    <col min="5" max="5" width="30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 ht="7.5" customHeight="1">
      <c r="H4" s="21"/>
    </row>
    <row r="5" spans="1:11">
      <c r="A5" s="14"/>
      <c r="B5" s="3"/>
      <c r="C5" s="3"/>
      <c r="D5" s="36" t="s">
        <v>9</v>
      </c>
      <c r="E5" s="36"/>
      <c r="F5" s="36"/>
      <c r="G5" s="36"/>
      <c r="H5" s="36"/>
      <c r="I5" s="36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6" t="s">
        <v>28</v>
      </c>
      <c r="C7" s="36"/>
      <c r="D7" s="36"/>
      <c r="E7" s="36"/>
      <c r="F7" s="36"/>
      <c r="G7" s="36"/>
      <c r="H7" s="36"/>
      <c r="I7" s="36"/>
      <c r="J7" s="14"/>
    </row>
    <row r="8" spans="1:11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30" customFormat="1" ht="34.5" customHeight="1">
      <c r="A11" s="24">
        <v>1</v>
      </c>
      <c r="B11" s="25" t="s">
        <v>33</v>
      </c>
      <c r="C11" s="26">
        <v>4861000022</v>
      </c>
      <c r="D11" s="27" t="s">
        <v>52</v>
      </c>
      <c r="E11" s="28" t="s">
        <v>48</v>
      </c>
      <c r="F11" s="22" t="s">
        <v>34</v>
      </c>
      <c r="G11" s="23" t="s">
        <v>26</v>
      </c>
      <c r="H11" s="29">
        <v>1</v>
      </c>
      <c r="I11" s="33">
        <v>25051.144067796609</v>
      </c>
      <c r="J11" s="40"/>
      <c r="K11" s="2"/>
    </row>
    <row r="12" spans="1:11" s="30" customFormat="1" ht="32.25" customHeight="1">
      <c r="A12" s="24">
        <v>2</v>
      </c>
      <c r="B12" s="25" t="s">
        <v>33</v>
      </c>
      <c r="C12" s="26">
        <v>4861000034</v>
      </c>
      <c r="D12" s="27" t="s">
        <v>46</v>
      </c>
      <c r="E12" s="28" t="s">
        <v>48</v>
      </c>
      <c r="F12" s="22" t="s">
        <v>34</v>
      </c>
      <c r="G12" s="23" t="s">
        <v>26</v>
      </c>
      <c r="H12" s="29">
        <v>1</v>
      </c>
      <c r="I12" s="33">
        <v>12966.101694915254</v>
      </c>
      <c r="J12" s="40"/>
      <c r="K12" s="2"/>
    </row>
    <row r="13" spans="1:11" s="30" customFormat="1" ht="18.75" customHeight="1">
      <c r="A13" s="24">
        <v>3</v>
      </c>
      <c r="B13" s="25" t="s">
        <v>33</v>
      </c>
      <c r="C13" s="26">
        <v>4861000047</v>
      </c>
      <c r="D13" s="27" t="s">
        <v>36</v>
      </c>
      <c r="E13" s="26" t="s">
        <v>43</v>
      </c>
      <c r="F13" s="22" t="s">
        <v>34</v>
      </c>
      <c r="G13" s="23" t="s">
        <v>26</v>
      </c>
      <c r="H13" s="29">
        <v>4</v>
      </c>
      <c r="I13" s="33">
        <v>4634.110169491526</v>
      </c>
      <c r="J13" s="40"/>
      <c r="K13" s="2"/>
    </row>
    <row r="14" spans="1:11" s="30" customFormat="1" ht="64.5" customHeight="1">
      <c r="A14" s="24">
        <v>4</v>
      </c>
      <c r="B14" s="25" t="s">
        <v>33</v>
      </c>
      <c r="C14" s="26">
        <v>4861000055</v>
      </c>
      <c r="D14" s="27" t="s">
        <v>37</v>
      </c>
      <c r="E14" s="26" t="s">
        <v>43</v>
      </c>
      <c r="F14" s="22" t="s">
        <v>34</v>
      </c>
      <c r="G14" s="23" t="s">
        <v>26</v>
      </c>
      <c r="H14" s="29">
        <v>6</v>
      </c>
      <c r="I14" s="33">
        <v>6919.4915254237294</v>
      </c>
      <c r="J14" s="40"/>
      <c r="K14" s="2"/>
    </row>
    <row r="15" spans="1:11" s="30" customFormat="1" ht="34.5" customHeight="1">
      <c r="A15" s="24">
        <v>5</v>
      </c>
      <c r="B15" s="25" t="s">
        <v>33</v>
      </c>
      <c r="C15" s="26">
        <v>4861600002</v>
      </c>
      <c r="D15" s="27" t="s">
        <v>47</v>
      </c>
      <c r="E15" s="28" t="s">
        <v>48</v>
      </c>
      <c r="F15" s="22" t="s">
        <v>34</v>
      </c>
      <c r="G15" s="23" t="s">
        <v>26</v>
      </c>
      <c r="H15" s="29">
        <v>1</v>
      </c>
      <c r="I15" s="33">
        <v>102622.88135593222</v>
      </c>
      <c r="J15" s="40"/>
      <c r="K15" s="2"/>
    </row>
    <row r="16" spans="1:11" s="30" customFormat="1" ht="19.5" customHeight="1">
      <c r="A16" s="24">
        <v>6</v>
      </c>
      <c r="B16" s="25" t="s">
        <v>33</v>
      </c>
      <c r="C16" s="26">
        <v>4863510004</v>
      </c>
      <c r="D16" s="27" t="s">
        <v>38</v>
      </c>
      <c r="E16" s="26" t="s">
        <v>44</v>
      </c>
      <c r="F16" s="22" t="s">
        <v>34</v>
      </c>
      <c r="G16" s="23" t="s">
        <v>26</v>
      </c>
      <c r="H16" s="29">
        <v>96</v>
      </c>
      <c r="I16" s="33">
        <v>15728.813559322034</v>
      </c>
      <c r="J16" s="40"/>
      <c r="K16" s="2"/>
    </row>
    <row r="17" spans="1:11" s="30" customFormat="1" ht="16.5" customHeight="1">
      <c r="A17" s="24">
        <v>7</v>
      </c>
      <c r="B17" s="25" t="s">
        <v>33</v>
      </c>
      <c r="C17" s="26">
        <v>4861000004</v>
      </c>
      <c r="D17" s="27" t="s">
        <v>39</v>
      </c>
      <c r="E17" s="26" t="s">
        <v>49</v>
      </c>
      <c r="F17" s="22" t="s">
        <v>34</v>
      </c>
      <c r="G17" s="23" t="s">
        <v>26</v>
      </c>
      <c r="H17" s="29">
        <v>2</v>
      </c>
      <c r="I17" s="33">
        <v>12711.864406779661</v>
      </c>
      <c r="J17" s="40"/>
      <c r="K17" s="2"/>
    </row>
    <row r="18" spans="1:11" s="30" customFormat="1" ht="19.5" customHeight="1">
      <c r="A18" s="24">
        <v>8</v>
      </c>
      <c r="B18" s="25" t="s">
        <v>33</v>
      </c>
      <c r="C18" s="26">
        <v>4861000006</v>
      </c>
      <c r="D18" s="27" t="s">
        <v>40</v>
      </c>
      <c r="E18" s="26" t="s">
        <v>45</v>
      </c>
      <c r="F18" s="22" t="s">
        <v>34</v>
      </c>
      <c r="G18" s="23" t="s">
        <v>26</v>
      </c>
      <c r="H18" s="29">
        <v>10</v>
      </c>
      <c r="I18" s="33">
        <v>18983.050847457627</v>
      </c>
      <c r="J18" s="40"/>
      <c r="K18" s="2"/>
    </row>
    <row r="19" spans="1:11" s="30" customFormat="1" ht="30.75" customHeight="1">
      <c r="A19" s="24">
        <v>9</v>
      </c>
      <c r="B19" s="25" t="s">
        <v>33</v>
      </c>
      <c r="C19" s="26">
        <v>4861000018</v>
      </c>
      <c r="D19" s="27" t="s">
        <v>41</v>
      </c>
      <c r="E19" s="28" t="s">
        <v>48</v>
      </c>
      <c r="F19" s="22" t="s">
        <v>34</v>
      </c>
      <c r="G19" s="23" t="s">
        <v>26</v>
      </c>
      <c r="H19" s="29">
        <v>2</v>
      </c>
      <c r="I19" s="33">
        <v>10461.864406779661</v>
      </c>
      <c r="J19" s="40"/>
      <c r="K19" s="2"/>
    </row>
    <row r="20" spans="1:11" s="30" customFormat="1" ht="69.75" customHeight="1">
      <c r="A20" s="24">
        <v>10</v>
      </c>
      <c r="B20" s="25" t="s">
        <v>33</v>
      </c>
      <c r="C20" s="26">
        <v>4863230001</v>
      </c>
      <c r="D20" s="27" t="s">
        <v>53</v>
      </c>
      <c r="E20" s="26" t="s">
        <v>42</v>
      </c>
      <c r="F20" s="22" t="s">
        <v>34</v>
      </c>
      <c r="G20" s="23" t="s">
        <v>26</v>
      </c>
      <c r="H20" s="29">
        <v>2</v>
      </c>
      <c r="I20" s="33">
        <v>3601.6949152542375</v>
      </c>
      <c r="J20" s="40"/>
      <c r="K20" s="2"/>
    </row>
    <row r="21" spans="1:11" s="30" customFormat="1" ht="24.75" customHeight="1">
      <c r="A21" s="24">
        <v>11</v>
      </c>
      <c r="B21" s="25" t="s">
        <v>33</v>
      </c>
      <c r="C21" s="26">
        <v>4864110001</v>
      </c>
      <c r="D21" s="27" t="s">
        <v>50</v>
      </c>
      <c r="E21" s="26" t="s">
        <v>42</v>
      </c>
      <c r="F21" s="22" t="s">
        <v>34</v>
      </c>
      <c r="G21" s="23" t="s">
        <v>26</v>
      </c>
      <c r="H21" s="29">
        <v>2</v>
      </c>
      <c r="I21" s="33">
        <v>12669.491525423729</v>
      </c>
      <c r="J21" s="40"/>
      <c r="K21" s="2"/>
    </row>
    <row r="22" spans="1:11" ht="14.25" customHeight="1">
      <c r="A22" s="37" t="s">
        <v>0</v>
      </c>
      <c r="B22" s="38"/>
      <c r="C22" s="38"/>
      <c r="D22" s="38"/>
      <c r="E22" s="38"/>
      <c r="F22" s="38"/>
      <c r="G22" s="38"/>
      <c r="H22" s="38"/>
      <c r="I22" s="39"/>
      <c r="J22" s="41">
        <f>SUM(J11:J21)</f>
        <v>0</v>
      </c>
      <c r="K22" s="3"/>
    </row>
    <row r="23" spans="1:11" ht="14.25" customHeight="1">
      <c r="A23" s="37" t="s">
        <v>13</v>
      </c>
      <c r="B23" s="38"/>
      <c r="C23" s="38"/>
      <c r="D23" s="38"/>
      <c r="E23" s="38"/>
      <c r="F23" s="38"/>
      <c r="G23" s="38"/>
      <c r="H23" s="38"/>
      <c r="I23" s="39"/>
      <c r="J23" s="41">
        <f>J22*0.18</f>
        <v>0</v>
      </c>
      <c r="K23" s="3"/>
    </row>
    <row r="24" spans="1:11" ht="12.75" customHeight="1">
      <c r="A24" s="37" t="s">
        <v>5</v>
      </c>
      <c r="B24" s="38"/>
      <c r="C24" s="38"/>
      <c r="D24" s="38"/>
      <c r="E24" s="38"/>
      <c r="F24" s="38"/>
      <c r="G24" s="38"/>
      <c r="H24" s="38"/>
      <c r="I24" s="39"/>
      <c r="J24" s="41">
        <f>SUM(J22:J23)</f>
        <v>0</v>
      </c>
      <c r="K24" s="3"/>
    </row>
    <row r="25" spans="1:11" ht="21.75" customHeight="1">
      <c r="A25" s="9" t="s">
        <v>12</v>
      </c>
      <c r="B25" s="9"/>
      <c r="C25" s="9"/>
      <c r="D25" s="9"/>
      <c r="E25" s="6"/>
      <c r="F25" s="6"/>
      <c r="G25" s="6"/>
      <c r="H25" s="6"/>
      <c r="I25" s="6"/>
      <c r="J25" s="3"/>
      <c r="K25" s="3"/>
    </row>
    <row r="26" spans="1:11" ht="6" customHeight="1">
      <c r="K26" s="3"/>
    </row>
    <row r="27" spans="1:11" ht="23.25" customHeight="1">
      <c r="A27" s="3" t="s">
        <v>15</v>
      </c>
      <c r="B27" s="3"/>
      <c r="C27" s="3"/>
      <c r="D27" s="3"/>
      <c r="E27" s="3"/>
      <c r="F27" s="3"/>
      <c r="G27" s="3"/>
      <c r="H27" s="3"/>
      <c r="I27" s="3"/>
      <c r="J27" s="3"/>
    </row>
    <row r="28" spans="1:11" ht="21" customHeight="1">
      <c r="A28" s="16" t="s">
        <v>51</v>
      </c>
      <c r="B28" s="13"/>
      <c r="C28" s="13"/>
      <c r="D28" s="13"/>
      <c r="E28" s="3"/>
      <c r="F28" s="3"/>
      <c r="G28" s="3"/>
      <c r="H28" s="3"/>
      <c r="I28" s="3"/>
      <c r="J28" s="3"/>
      <c r="K28" s="3"/>
    </row>
    <row r="29" spans="1:11" s="32" customFormat="1" ht="29.25" customHeight="1">
      <c r="A29" s="34" t="s">
        <v>56</v>
      </c>
      <c r="B29" s="35"/>
      <c r="C29" s="35"/>
      <c r="D29" s="35"/>
      <c r="E29" s="35"/>
      <c r="F29" s="35"/>
      <c r="G29" s="35"/>
      <c r="H29" s="35"/>
      <c r="I29" s="35"/>
      <c r="J29" s="35"/>
      <c r="K29" s="31"/>
    </row>
    <row r="30" spans="1:11" ht="13.5" customHeight="1">
      <c r="A30" s="16" t="s">
        <v>54</v>
      </c>
      <c r="B30" s="13"/>
      <c r="C30" s="13"/>
      <c r="D30" s="13"/>
      <c r="E30" s="3"/>
      <c r="F30" s="3"/>
      <c r="G30" s="3"/>
      <c r="H30" s="3"/>
      <c r="I30" s="3"/>
      <c r="J30" s="3"/>
      <c r="K30" s="3"/>
    </row>
    <row r="31" spans="1:11" ht="17.25" customHeight="1">
      <c r="A31" s="16" t="s">
        <v>55</v>
      </c>
      <c r="B31" s="13"/>
      <c r="C31" s="13"/>
      <c r="D31" s="13"/>
      <c r="E31" s="3"/>
      <c r="F31" s="3"/>
      <c r="G31" s="3"/>
      <c r="H31" s="3"/>
      <c r="I31" s="3"/>
      <c r="J31" s="3"/>
      <c r="K31" s="3"/>
    </row>
    <row r="32" spans="1:11" ht="15.75" customHeight="1">
      <c r="A32" s="16" t="s">
        <v>32</v>
      </c>
      <c r="B32" s="13"/>
      <c r="C32" s="13"/>
      <c r="D32" s="13"/>
      <c r="E32" s="3"/>
      <c r="F32" s="3"/>
      <c r="G32" s="3"/>
      <c r="H32" s="3"/>
      <c r="I32" s="3"/>
      <c r="J32" s="3"/>
      <c r="K32" s="3"/>
    </row>
    <row r="33" spans="1:11" ht="13.5" customHeight="1">
      <c r="A33" s="4"/>
      <c r="B33" s="5"/>
      <c r="C33" s="5"/>
      <c r="D33" s="5"/>
      <c r="E33" s="2"/>
      <c r="F33" s="2"/>
      <c r="G33" s="2"/>
      <c r="H33" s="2"/>
      <c r="I33" s="2"/>
      <c r="J33" s="3"/>
      <c r="K33" s="3"/>
    </row>
    <row r="34" spans="1:11" ht="18" customHeight="1">
      <c r="A34" s="17" t="s">
        <v>20</v>
      </c>
      <c r="B34" s="3"/>
      <c r="C34" s="3"/>
      <c r="D34" s="1"/>
      <c r="E34" s="1"/>
      <c r="F34" s="1"/>
      <c r="G34" s="1"/>
      <c r="H34" s="16" t="s">
        <v>21</v>
      </c>
      <c r="I34" s="3"/>
      <c r="J34" s="3"/>
      <c r="K34" s="3"/>
    </row>
    <row r="35" spans="1:11" ht="16.5" customHeight="1">
      <c r="A35" s="16" t="s">
        <v>18</v>
      </c>
      <c r="B35" s="16"/>
      <c r="C35" s="16"/>
      <c r="D35" s="1"/>
      <c r="E35" s="1"/>
      <c r="F35" s="1"/>
      <c r="G35" s="1"/>
      <c r="H35" s="16" t="s">
        <v>10</v>
      </c>
      <c r="I35" s="8"/>
      <c r="J35" s="3"/>
    </row>
    <row r="36" spans="1:11" ht="14.25" customHeight="1">
      <c r="A36" s="6"/>
      <c r="B36" s="17"/>
      <c r="C36" s="17"/>
      <c r="D36" s="1"/>
      <c r="E36" s="1"/>
      <c r="F36" s="1"/>
      <c r="G36" s="1"/>
      <c r="H36" s="17"/>
      <c r="I36" s="6"/>
      <c r="J36" s="3"/>
    </row>
    <row r="37" spans="1:11" ht="18.75" customHeight="1">
      <c r="A37" s="6"/>
      <c r="B37" s="17"/>
      <c r="C37" s="17"/>
      <c r="D37" s="1"/>
      <c r="E37" s="1"/>
      <c r="F37" s="1"/>
      <c r="G37" s="1"/>
      <c r="H37" s="3" t="s">
        <v>19</v>
      </c>
      <c r="I37" s="6"/>
      <c r="J37" s="3"/>
    </row>
    <row r="38" spans="1:11" ht="9.75" customHeight="1">
      <c r="A38" s="3"/>
      <c r="B38" s="3"/>
      <c r="C38" s="3"/>
      <c r="D38" s="1"/>
      <c r="E38" s="1"/>
      <c r="F38" s="1"/>
      <c r="G38" s="1"/>
      <c r="H38" s="3"/>
      <c r="I38" s="3"/>
      <c r="J38" s="3"/>
    </row>
    <row r="39" spans="1:11" ht="27.75" customHeight="1">
      <c r="A39" s="3" t="s">
        <v>17</v>
      </c>
      <c r="B39" s="3"/>
      <c r="C39" s="3"/>
      <c r="D39" s="1"/>
      <c r="E39" s="1"/>
      <c r="F39" s="1"/>
      <c r="G39" s="1"/>
      <c r="H39" s="6" t="s">
        <v>31</v>
      </c>
      <c r="I39" s="6"/>
      <c r="J39" s="3"/>
    </row>
    <row r="40" spans="1:11" ht="24" customHeight="1">
      <c r="A40" s="14" t="s">
        <v>1</v>
      </c>
      <c r="B40" s="14" t="s">
        <v>29</v>
      </c>
      <c r="C40" s="14"/>
      <c r="D40" s="18"/>
      <c r="E40" s="18"/>
      <c r="F40" s="18"/>
      <c r="G40" s="18"/>
      <c r="H40" s="19" t="s">
        <v>30</v>
      </c>
      <c r="I40" s="3"/>
      <c r="J40" s="3"/>
    </row>
    <row r="41" spans="1:11" ht="38.25" customHeight="1">
      <c r="J41" s="6"/>
    </row>
    <row r="42" spans="1:11" ht="63.75" customHeight="1">
      <c r="J42" s="2"/>
      <c r="K42" s="6"/>
    </row>
    <row r="43" spans="1:11">
      <c r="K43" s="3"/>
    </row>
  </sheetData>
  <mergeCells count="6">
    <mergeCell ref="A29:J29"/>
    <mergeCell ref="D5:I5"/>
    <mergeCell ref="B7:I7"/>
    <mergeCell ref="A22:I22"/>
    <mergeCell ref="A23:I23"/>
    <mergeCell ref="A24:I24"/>
  </mergeCells>
  <pageMargins left="0.59055118110236227" right="0.70866141732283472" top="0.43" bottom="0.46" header="0.31496062992125984" footer="0.31496062992125984"/>
  <pageSetup paperSize="9" scale="5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2012-07-03T04:12:43Z</dcterms:modified>
</cp:coreProperties>
</file>